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ruskininkai-my.sharepoint.com/personal/irena_sinkonyte_druskininkai_lt/Documents/Darbalaukis/ALKA dok/"/>
    </mc:Choice>
  </mc:AlternateContent>
  <xr:revisionPtr revIDLastSave="75" documentId="8_{8C0E3F1A-9235-46B8-AC06-6B0D7D645D74}" xr6:coauthVersionLast="47" xr6:coauthVersionMax="47" xr10:uidLastSave="{51694251-6C99-4722-ACC2-2D5EB7CCF582}"/>
  <bookViews>
    <workbookView xWindow="-23148" yWindow="-108" windowWidth="23256" windowHeight="12456" xr2:uid="{7E10B86D-EA65-4B66-BDFB-DE267D2BD064}"/>
  </bookViews>
  <sheets>
    <sheet name="Sheet1" sheetId="1" r:id="rId1"/>
  </sheets>
  <definedNames>
    <definedName name="IKAINIS">Sheet1!#REF!</definedName>
    <definedName name="Is_viso">Sheet1!$F$8:$F$9995</definedName>
    <definedName name="Kaina">Sheet1!$E$8:$E$9995</definedName>
    <definedName name="kiekis">Sheet1!$D$8:$D$9995</definedName>
    <definedName name="Mvnt">Sheet1!$C$8:$C$9995</definedName>
    <definedName name="pavadinimas">Sheet1!$B$8:$B$9995</definedName>
    <definedName name="_xlnm.Print_Titles" localSheetId="0">Sheet1!$6:$7</definedName>
    <definedName name="sam_eil">Sheet1!$A$8:$A$9995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9" i="1"/>
  <c r="F46" i="1" l="1"/>
  <c r="F47" i="1" s="1"/>
  <c r="F48" i="1" l="1"/>
  <c r="F49" i="1" s="1"/>
  <c r="F5" i="1" s="1"/>
</calcChain>
</file>

<file path=xl/sharedStrings.xml><?xml version="1.0" encoding="utf-8"?>
<sst xmlns="http://schemas.openxmlformats.org/spreadsheetml/2006/main" count="128" uniqueCount="100">
  <si>
    <t>Sąm.</t>
  </si>
  <si>
    <t>eil.</t>
  </si>
  <si>
    <t>Kiekis</t>
  </si>
  <si>
    <t>Mato</t>
  </si>
  <si>
    <t>vnt</t>
  </si>
  <si>
    <t xml:space="preserve">Vieneto kaina </t>
  </si>
  <si>
    <t>Iš  viso</t>
  </si>
  <si>
    <t xml:space="preserve">   1</t>
  </si>
  <si>
    <t>Alkos II  tvenkinio dalies tvarkymo darbai</t>
  </si>
  <si>
    <t>I-II gr.grunto kasimas iš po vandens plauk. kranu (1 m3) uždaroje akvatorijoje, plukdant gruntą 5 km atstumu į sąvartą  [šalinamos vandens augmenijos pakrovimas ir išvežimas]  k9=1.15</t>
  </si>
  <si>
    <t>100m3</t>
  </si>
  <si>
    <t xml:space="preserve">   2</t>
  </si>
  <si>
    <t>Grunto kasimas 0,65m3 kaušo talpos ekskavatoriumi, pakraunant gruntą į autosavivarčius, kai gruntas  I grupės[šalinamos vandens augmenijos]  k9=1.15</t>
  </si>
  <si>
    <t xml:space="preserve">   3</t>
  </si>
  <si>
    <t>Grunto transportavimas 8,5t autosavivarčiais 1km atstumu, pakraunant 0,65m3 kaušo talpos ekskavatoriumi , kai gruntas I grupės[šalinamos vandens augmenijos]</t>
  </si>
  <si>
    <t xml:space="preserve">   4</t>
  </si>
  <si>
    <t>Grunto transportavimo sąnaudų pokytis už papildomą 1km atstumą, vežant 8,5t autosavivarčiais , kai gruntas I-II grupės  k4=14.000</t>
  </si>
  <si>
    <t xml:space="preserve">   5</t>
  </si>
  <si>
    <t>Šakų, nupjautų krūmų ir smulkaus miško smulkinimas šakų smulkintuvu , kai smulkintuvo našumas daugiau 75 m3/h, įkrovos padavimo būdas mechanizuotas (10m3 susmulkintos masės)šalinamos vandens augmenijos susmulkinimas</t>
  </si>
  <si>
    <t>10m3</t>
  </si>
  <si>
    <t xml:space="preserve">   6</t>
  </si>
  <si>
    <t>Grunto kasimas 79kW (108AJ) galios buldozeriu, perstumiant gruntą (atstumas 10 m , gruntas I grupės)  k9=1.15</t>
  </si>
  <si>
    <t>t. m3</t>
  </si>
  <si>
    <t xml:space="preserve">   7</t>
  </si>
  <si>
    <t>Supilto I-II grupės grunto sklaidymas    buldozeriais  iki 59 kw (80 aj) galingumo kai paskleistos juostos plotis 10 m.  k9=1.15</t>
  </si>
  <si>
    <t xml:space="preserve">   8</t>
  </si>
  <si>
    <t>Grunto kasimas 55kW (75AJ) galios buldozeriu, perstumiant gruntą (atstumas 10 m , gruntas I grupės)[sėsdintuvų-geomaišų aikštelės įrengimas]  k9=1.15</t>
  </si>
  <si>
    <t xml:space="preserve">   9</t>
  </si>
  <si>
    <t>Pamatų blokų ir plokščių juostiniams pamatams montavimas, kai konstrukcijos masė iki 0.5 t</t>
  </si>
  <si>
    <t xml:space="preserve">  10</t>
  </si>
  <si>
    <t>Blokai-pamatams FB-2S</t>
  </si>
  <si>
    <t xml:space="preserve">  11</t>
  </si>
  <si>
    <t>Pamatų blokų ir plokščių juostiniams pamatams montavimas, kai konstrukcijos masė iki 0.5 t[demontavimas ir išvežimas į užsakovo nurodyta vietą  ]  k1=0.50,k2=0.50,k3=0.500</t>
  </si>
  <si>
    <t xml:space="preserve">  12</t>
  </si>
  <si>
    <t>Geomembranos (geomaišų) klojimas IV kategorijos objektuose, ją suvirinant, kai klojamas plotas iki  250 m2  k8=1.07</t>
  </si>
  <si>
    <t>100m2</t>
  </si>
  <si>
    <t xml:space="preserve">  13</t>
  </si>
  <si>
    <t>Geomaišai [GEOTUBE 2740/6080]</t>
  </si>
  <si>
    <t xml:space="preserve">  14</t>
  </si>
  <si>
    <t>Geomembranos klojimas IV kategorijos objektuose, ją suvirinant, kai klojamas plotas iki  250 m[geomaišų ardymas ir išvežimas į užsakovo nurodyta vietą ]  k1=0.50,k2=0.50,k3=0.500,k8=1.07</t>
  </si>
  <si>
    <t xml:space="preserve">  15</t>
  </si>
  <si>
    <t>Betono trinkelių šaligatvio dangos ardymas  k9=1.15</t>
  </si>
  <si>
    <t xml:space="preserve">  16</t>
  </si>
  <si>
    <t>Smėlio-žvyro mišinio pagrindo ar dangos įrengimas (storis 40 cm , viensluoksnis)laikino kelio įrengimas  k9=1.15</t>
  </si>
  <si>
    <t xml:space="preserve">  17</t>
  </si>
  <si>
    <t>1.4m gylio tranšėjų bekanaliniams iki 600mm skersmens vamzdynams kasimas 0.65m3 ekskavatoriais I-IIgr.grunte ir užpylim.[vandens nuvedimo iš geomaišų į tvenkinį kanalo įrengimas]  k9=1.15</t>
  </si>
  <si>
    <t>km</t>
  </si>
  <si>
    <t xml:space="preserve">  18</t>
  </si>
  <si>
    <t>Šlaitų tvirtinimas geotekstile suvirinant sandūras  k9=1.15</t>
  </si>
  <si>
    <t xml:space="preserve">  19</t>
  </si>
  <si>
    <t>Pulpovamzdžių paklojimas iš plastikinių vamzdžių su flanšais, kai vamzdžių skersmuo  315 mm  k9=1.15</t>
  </si>
  <si>
    <t>100m</t>
  </si>
  <si>
    <t xml:space="preserve">  20</t>
  </si>
  <si>
    <t>Žvyro (skaldos) pagrindo (dangos) išardymas, nustumiant gruntą iki 20m 79kW buldozeriais</t>
  </si>
  <si>
    <t xml:space="preserve">  21</t>
  </si>
  <si>
    <t>Grunto kasimas 0,65m3 kaušo talpos ekskavatoriumi, pakraunant gruntą į autosavivarčius, kai gruntas  II grupės[ardant laikina kelia  k9=1.15</t>
  </si>
  <si>
    <t xml:space="preserve">  22</t>
  </si>
  <si>
    <t>Grunto transportavimas 8,5t autosavivarčiais 1km atstumu, pakraunant 0,65m3 kaušo talpos ekskavatoriumi, kai gruntas  II grupės</t>
  </si>
  <si>
    <t xml:space="preserve">  23</t>
  </si>
  <si>
    <t>Grunto transportavimo sąnaudų pokytis už papildomą 1km atstumą, vežant 8,5t autosavivarčiais , kai gruntas I-II grupės  k4=9.000</t>
  </si>
  <si>
    <t xml:space="preserve">  24</t>
  </si>
  <si>
    <t xml:space="preserve">  25</t>
  </si>
  <si>
    <t>Pylimų plūkamo grunto palaistymas vandeniu[flokuliantų įterpimas grunto sausinimui]  k9=1.15</t>
  </si>
  <si>
    <t xml:space="preserve">  26</t>
  </si>
  <si>
    <t>Flokuliantai</t>
  </si>
  <si>
    <t>l</t>
  </si>
  <si>
    <t xml:space="preserve">  27</t>
  </si>
  <si>
    <t>Grunto kasimas 0,65m3 kaušo talpos ekskavatoriumi, pakraunant gruntą į autosavivarčius, kai gruntas  I grupės[nusausėjusių dugno nuosėdu]  k9=1.15</t>
  </si>
  <si>
    <t xml:space="preserve">  28</t>
  </si>
  <si>
    <t>Grunto transportavimas 8,5t autosavivarčiais 1km atstumu, pakraunant 0,65m3 kaušo talpos ekskavatoriumi , kai gruntas I grupės[nusausėjusių dugno nuosėdų]</t>
  </si>
  <si>
    <t xml:space="preserve">  29</t>
  </si>
  <si>
    <t>Grunto transportavimo sąnaudų pokytis už papildomą 1km atstumą, vežant 10t autosavivarčiais, kai gruntas  I-II grupės  k4=14.000</t>
  </si>
  <si>
    <t xml:space="preserve">  30</t>
  </si>
  <si>
    <t>Grunto kasimas 55kW (75AJ) galios buldozeriu, perstumiant gruntą (atstumas 10 m , gruntas I grupės)grunto išllyginimas[nusausėjusių dugno nuosedų]  k9=1.15</t>
  </si>
  <si>
    <t xml:space="preserve">  31</t>
  </si>
  <si>
    <t>Šlaitų apsėjimas daugiametėmis žolėmis mechanizuotu būdu[11837/0.5-23674m2]  k9=1.15</t>
  </si>
  <si>
    <t xml:space="preserve">  32</t>
  </si>
  <si>
    <t>Pulpovamzdžių paklojimas iš plastikinių vamzdžių su flanšais, kai vamzdžių skersmuo  315 mm[ardymas]  k4=0.800,k9=1.15</t>
  </si>
  <si>
    <t xml:space="preserve">  33</t>
  </si>
  <si>
    <t>Iškasų arba pylimų paviršių planiravimas buldozeriu , kai buldozerio galia 79kW (108AJ)  k9=1.15</t>
  </si>
  <si>
    <t>t.m2</t>
  </si>
  <si>
    <t xml:space="preserve">  34</t>
  </si>
  <si>
    <t>Smėlio-žvyro mišinio pagrindo ar dangos įrengimas (storis 20 cm , dvisluoksnis)  k9=1.15</t>
  </si>
  <si>
    <t xml:space="preserve">  35</t>
  </si>
  <si>
    <t>Betono trinkelių grindinio atstatymas, užpilant siūles (  cemento skiediniu)  k9=1.15</t>
  </si>
  <si>
    <t xml:space="preserve">  36</t>
  </si>
  <si>
    <t>Smėlio pasluoksnio įrengimas ( sluoksnio storis  3 cm)  k9=1.15</t>
  </si>
  <si>
    <t xml:space="preserve">                         Skyriuje      1</t>
  </si>
  <si>
    <t xml:space="preserve">                         Pridėtinės vertės mokestis  21.00%</t>
  </si>
  <si>
    <t xml:space="preserve">                         Iš viso skyriuje    1</t>
  </si>
  <si>
    <t xml:space="preserve">                         žiniaraštyje     1</t>
  </si>
  <si>
    <t>Organinio grunto (dumblo, sapropelio, durpių) siurbimas ir transportavimas pulpovamzdžiais iki 300 m atstumu žemsiurbėmis[dugno nuosėdų siurbimas į maišus ]  k9=1.15</t>
  </si>
  <si>
    <t>37</t>
  </si>
  <si>
    <t>Atsitiktinių daiktų ir sąnašų pašalinimas, išvežant iki 5 km. atstumu</t>
  </si>
  <si>
    <t>t</t>
  </si>
  <si>
    <t xml:space="preserve"> KIEKIŲ  ŽINIARAŠTIS</t>
  </si>
  <si>
    <t>Statinys                1 Alkos II tvenkinio dalies tvarkymas</t>
  </si>
  <si>
    <t>Suma žiniaraščiui</t>
  </si>
  <si>
    <t>Darbų ir išlaidų aprašymai</t>
  </si>
  <si>
    <t>Reikšmė "Vieneto kaina" turi būti nurodoma dviejų skaičių po kablelio tikslumu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</si>
</sst>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</numFmts>
  <fonts count="13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b/>
      <i/>
      <sz val="10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14" fontId="1" fillId="0" borderId="3" xfId="0" applyNumberFormat="1" applyFont="1" applyBorder="1" applyAlignment="1">
      <alignment horizontal="center" vertical="top"/>
    </xf>
    <xf numFmtId="0" fontId="8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9" fillId="0" borderId="0" xfId="0" applyNumberFormat="1" applyFont="1" applyAlignment="1">
      <alignment horizontal="right" vertical="top"/>
    </xf>
    <xf numFmtId="49" fontId="5" fillId="0" borderId="4" xfId="0" applyNumberFormat="1" applyFont="1" applyBorder="1" applyAlignment="1">
      <alignment horizontal="right" vertical="top"/>
    </xf>
    <xf numFmtId="49" fontId="6" fillId="0" borderId="4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167" fontId="10" fillId="0" borderId="4" xfId="0" applyNumberFormat="1" applyFont="1" applyBorder="1" applyAlignment="1">
      <alignment horizontal="right" vertical="top"/>
    </xf>
    <xf numFmtId="169" fontId="10" fillId="0" borderId="4" xfId="0" applyNumberFormat="1" applyFont="1" applyBorder="1" applyAlignment="1">
      <alignment horizontal="right" vertical="top"/>
    </xf>
    <xf numFmtId="49" fontId="1" fillId="0" borderId="4" xfId="0" applyNumberFormat="1" applyFont="1" applyBorder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10" fillId="0" borderId="4" xfId="0" applyNumberFormat="1" applyFont="1" applyBorder="1" applyAlignment="1" applyProtection="1">
      <alignment horizontal="right" vertical="top"/>
      <protection locked="0"/>
    </xf>
    <xf numFmtId="2" fontId="10" fillId="0" borderId="4" xfId="0" applyNumberFormat="1" applyFont="1" applyBorder="1" applyAlignment="1">
      <alignment horizontal="center" vertical="top"/>
    </xf>
    <xf numFmtId="2" fontId="8" fillId="0" borderId="3" xfId="0" applyNumberFormat="1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left" vertical="top"/>
    </xf>
    <xf numFmtId="0" fontId="11" fillId="0" borderId="8" xfId="0" applyFont="1" applyBorder="1" applyAlignment="1">
      <alignment vertical="top"/>
    </xf>
    <xf numFmtId="0" fontId="0" fillId="0" borderId="5" xfId="0" applyBorder="1" applyAlignment="1">
      <alignment vertical="top"/>
    </xf>
    <xf numFmtId="49" fontId="5" fillId="0" borderId="7" xfId="0" applyNumberFormat="1" applyFont="1" applyBorder="1" applyAlignment="1">
      <alignment horizontal="left" vertical="top"/>
    </xf>
    <xf numFmtId="0" fontId="0" fillId="0" borderId="8" xfId="0" applyBorder="1" applyAlignment="1">
      <alignment vertical="top"/>
    </xf>
    <xf numFmtId="49" fontId="8" fillId="0" borderId="8" xfId="0" applyNumberFormat="1" applyFont="1" applyBorder="1" applyAlignment="1">
      <alignment horizontal="left" vertical="top"/>
    </xf>
    <xf numFmtId="49" fontId="8" fillId="0" borderId="5" xfId="0" applyNumberFormat="1" applyFont="1" applyBorder="1" applyAlignment="1">
      <alignment horizontal="left" vertical="top"/>
    </xf>
    <xf numFmtId="0" fontId="8" fillId="0" borderId="3" xfId="0" applyFont="1" applyBorder="1" applyAlignment="1">
      <alignment horizontal="right"/>
    </xf>
    <xf numFmtId="165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9C348-543A-4B97-AC2F-3ABEB76CDE4B}">
  <sheetPr codeName="Sheet1"/>
  <dimension ref="A1:J97"/>
  <sheetViews>
    <sheetView tabSelected="1" zoomScale="82" zoomScaleNormal="82" workbookViewId="0">
      <selection activeCell="J4" sqref="J4"/>
    </sheetView>
  </sheetViews>
  <sheetFormatPr defaultRowHeight="12.5"/>
  <cols>
    <col min="1" max="1" width="4" style="20" customWidth="1"/>
    <col min="2" max="2" width="36.6328125" style="16" customWidth="1"/>
    <col min="3" max="3" width="5.90625" style="16" customWidth="1"/>
    <col min="4" max="4" width="14.90625" style="17" customWidth="1"/>
    <col min="5" max="5" width="13.6328125" style="18" customWidth="1"/>
    <col min="6" max="6" width="15.453125" style="19" customWidth="1"/>
    <col min="7" max="7" width="11.90625" style="14" customWidth="1"/>
  </cols>
  <sheetData>
    <row r="1" spans="1:10">
      <c r="A1"/>
      <c r="B1"/>
      <c r="C1"/>
      <c r="D1"/>
      <c r="E1"/>
      <c r="F1" s="1"/>
      <c r="G1"/>
    </row>
    <row r="2" spans="1:10" ht="19.25" customHeight="1">
      <c r="A2" s="31" t="s">
        <v>95</v>
      </c>
      <c r="B2" s="31"/>
      <c r="C2" s="31"/>
      <c r="D2" s="31"/>
      <c r="E2" s="31"/>
      <c r="F2" s="31"/>
      <c r="G2"/>
    </row>
    <row r="3" spans="1:10" ht="13.5" customHeight="1">
      <c r="A3" s="36" t="s">
        <v>96</v>
      </c>
      <c r="B3" s="37"/>
      <c r="C3" s="37"/>
      <c r="D3" s="37"/>
      <c r="E3" s="37"/>
      <c r="F3" s="37"/>
      <c r="G3"/>
    </row>
    <row r="4" spans="1:10" ht="22.5" customHeight="1">
      <c r="A4" s="28"/>
      <c r="B4" s="2"/>
      <c r="C4" s="2"/>
      <c r="E4" s="29" t="s">
        <v>99</v>
      </c>
      <c r="F4" s="2"/>
      <c r="G4"/>
    </row>
    <row r="5" spans="1:10">
      <c r="A5" s="3"/>
      <c r="B5" s="2"/>
      <c r="C5" s="47"/>
      <c r="D5" s="47"/>
      <c r="E5" s="4" t="s">
        <v>97</v>
      </c>
      <c r="F5" s="27">
        <f>F49</f>
        <v>0</v>
      </c>
      <c r="G5" s="2"/>
    </row>
    <row r="6" spans="1:10" ht="12.75" customHeight="1">
      <c r="A6" s="5" t="s">
        <v>0</v>
      </c>
      <c r="B6" s="32" t="s">
        <v>98</v>
      </c>
      <c r="C6" s="5" t="s">
        <v>3</v>
      </c>
      <c r="D6" s="34" t="s">
        <v>2</v>
      </c>
      <c r="E6" s="48" t="s">
        <v>5</v>
      </c>
      <c r="F6" s="49" t="s">
        <v>6</v>
      </c>
      <c r="G6" s="24"/>
    </row>
    <row r="7" spans="1:10">
      <c r="A7" s="6" t="s">
        <v>1</v>
      </c>
      <c r="B7" s="33"/>
      <c r="C7" s="6" t="s">
        <v>4</v>
      </c>
      <c r="D7" s="35"/>
      <c r="E7" s="48"/>
      <c r="F7" s="49"/>
    </row>
    <row r="8" spans="1:10" ht="13">
      <c r="A8" s="7"/>
      <c r="B8" s="38" t="s">
        <v>8</v>
      </c>
      <c r="C8" s="39"/>
      <c r="D8" s="39"/>
      <c r="E8" s="39"/>
      <c r="F8" s="39"/>
      <c r="H8" s="23"/>
      <c r="I8" s="23"/>
      <c r="J8" s="23"/>
    </row>
    <row r="9" spans="1:10" ht="46">
      <c r="A9" s="8" t="s">
        <v>7</v>
      </c>
      <c r="B9" s="9" t="s">
        <v>9</v>
      </c>
      <c r="C9" s="10" t="s">
        <v>10</v>
      </c>
      <c r="D9" s="11">
        <v>14.03</v>
      </c>
      <c r="E9" s="25"/>
      <c r="F9" s="26">
        <f>ROUND(D9*E9,2)</f>
        <v>0</v>
      </c>
      <c r="H9" s="22"/>
      <c r="I9" s="23"/>
      <c r="J9" s="23"/>
    </row>
    <row r="10" spans="1:10" ht="46">
      <c r="A10" s="8" t="s">
        <v>11</v>
      </c>
      <c r="B10" s="9" t="s">
        <v>12</v>
      </c>
      <c r="C10" s="10" t="s">
        <v>10</v>
      </c>
      <c r="D10" s="11">
        <v>14.03</v>
      </c>
      <c r="E10" s="25"/>
      <c r="F10" s="26">
        <f t="shared" ref="F10:F45" si="0">ROUND(D10*E10,2)</f>
        <v>0</v>
      </c>
      <c r="H10" s="22"/>
      <c r="I10" s="23"/>
      <c r="J10" s="23"/>
    </row>
    <row r="11" spans="1:10" ht="46">
      <c r="A11" s="8" t="s">
        <v>13</v>
      </c>
      <c r="B11" s="9" t="s">
        <v>14</v>
      </c>
      <c r="C11" s="10" t="s">
        <v>10</v>
      </c>
      <c r="D11" s="11">
        <v>14.03</v>
      </c>
      <c r="E11" s="25"/>
      <c r="F11" s="26">
        <f t="shared" si="0"/>
        <v>0</v>
      </c>
      <c r="H11" s="22"/>
      <c r="I11" s="23"/>
      <c r="J11" s="23"/>
    </row>
    <row r="12" spans="1:10" ht="46">
      <c r="A12" s="8" t="s">
        <v>15</v>
      </c>
      <c r="B12" s="9" t="s">
        <v>16</v>
      </c>
      <c r="C12" s="10" t="s">
        <v>10</v>
      </c>
      <c r="D12" s="11">
        <v>14.03</v>
      </c>
      <c r="E12" s="25"/>
      <c r="F12" s="26">
        <f t="shared" si="0"/>
        <v>0</v>
      </c>
      <c r="H12" s="22"/>
      <c r="I12" s="23"/>
      <c r="J12" s="23"/>
    </row>
    <row r="13" spans="1:10" ht="69">
      <c r="A13" s="8" t="s">
        <v>17</v>
      </c>
      <c r="B13" s="9" t="s">
        <v>18</v>
      </c>
      <c r="C13" s="10" t="s">
        <v>19</v>
      </c>
      <c r="D13" s="11">
        <v>140.30000000000001</v>
      </c>
      <c r="E13" s="25"/>
      <c r="F13" s="26">
        <f t="shared" si="0"/>
        <v>0</v>
      </c>
      <c r="H13" s="22"/>
      <c r="I13" s="23"/>
      <c r="J13" s="23"/>
    </row>
    <row r="14" spans="1:10" ht="34.5">
      <c r="A14" s="8" t="s">
        <v>20</v>
      </c>
      <c r="B14" s="9" t="s">
        <v>21</v>
      </c>
      <c r="C14" s="10" t="s">
        <v>22</v>
      </c>
      <c r="D14" s="11">
        <v>1</v>
      </c>
      <c r="E14" s="25"/>
      <c r="F14" s="26">
        <f t="shared" si="0"/>
        <v>0</v>
      </c>
      <c r="H14" s="21"/>
    </row>
    <row r="15" spans="1:10" ht="34.5">
      <c r="A15" s="8" t="s">
        <v>23</v>
      </c>
      <c r="B15" s="9" t="s">
        <v>24</v>
      </c>
      <c r="C15" s="10" t="s">
        <v>22</v>
      </c>
      <c r="D15" s="11">
        <v>1.403</v>
      </c>
      <c r="E15" s="25"/>
      <c r="F15" s="26">
        <f t="shared" si="0"/>
        <v>0</v>
      </c>
      <c r="H15" s="21"/>
    </row>
    <row r="16" spans="1:10" ht="46">
      <c r="A16" s="8" t="s">
        <v>25</v>
      </c>
      <c r="B16" s="9" t="s">
        <v>26</v>
      </c>
      <c r="C16" s="10" t="s">
        <v>22</v>
      </c>
      <c r="D16" s="12">
        <v>0.88200000000000001</v>
      </c>
      <c r="E16" s="25"/>
      <c r="F16" s="26">
        <f t="shared" si="0"/>
        <v>0</v>
      </c>
      <c r="H16" s="21"/>
    </row>
    <row r="17" spans="1:8" ht="23">
      <c r="A17" s="8" t="s">
        <v>27</v>
      </c>
      <c r="B17" s="9" t="s">
        <v>28</v>
      </c>
      <c r="C17" s="10" t="s">
        <v>4</v>
      </c>
      <c r="D17" s="11">
        <v>10</v>
      </c>
      <c r="E17" s="25"/>
      <c r="F17" s="26">
        <f t="shared" si="0"/>
        <v>0</v>
      </c>
      <c r="H17" s="21"/>
    </row>
    <row r="18" spans="1:8">
      <c r="A18" s="8" t="s">
        <v>29</v>
      </c>
      <c r="B18" s="9" t="s">
        <v>30</v>
      </c>
      <c r="C18" s="10" t="s">
        <v>4</v>
      </c>
      <c r="D18" s="11">
        <v>10</v>
      </c>
      <c r="E18" s="25"/>
      <c r="F18" s="26">
        <f t="shared" si="0"/>
        <v>0</v>
      </c>
      <c r="H18" s="21"/>
    </row>
    <row r="19" spans="1:8" ht="46">
      <c r="A19" s="8" t="s">
        <v>31</v>
      </c>
      <c r="B19" s="9" t="s">
        <v>32</v>
      </c>
      <c r="C19" s="10" t="s">
        <v>4</v>
      </c>
      <c r="D19" s="11">
        <v>10</v>
      </c>
      <c r="E19" s="25"/>
      <c r="F19" s="26">
        <f t="shared" si="0"/>
        <v>0</v>
      </c>
      <c r="H19" s="21"/>
    </row>
    <row r="20" spans="1:8" ht="34.5">
      <c r="A20" s="8" t="s">
        <v>33</v>
      </c>
      <c r="B20" s="9" t="s">
        <v>34</v>
      </c>
      <c r="C20" s="10" t="s">
        <v>35</v>
      </c>
      <c r="D20" s="12">
        <v>0.83</v>
      </c>
      <c r="E20" s="25"/>
      <c r="F20" s="26">
        <f t="shared" si="0"/>
        <v>0</v>
      </c>
      <c r="H20" s="21"/>
    </row>
    <row r="21" spans="1:8">
      <c r="A21" s="8" t="s">
        <v>36</v>
      </c>
      <c r="B21" s="9" t="s">
        <v>37</v>
      </c>
      <c r="C21" s="10" t="s">
        <v>4</v>
      </c>
      <c r="D21" s="11">
        <v>5</v>
      </c>
      <c r="E21" s="25"/>
      <c r="F21" s="26">
        <f t="shared" si="0"/>
        <v>0</v>
      </c>
      <c r="H21" s="21"/>
    </row>
    <row r="22" spans="1:8" ht="57.5">
      <c r="A22" s="8" t="s">
        <v>38</v>
      </c>
      <c r="B22" s="9" t="s">
        <v>39</v>
      </c>
      <c r="C22" s="10" t="s">
        <v>35</v>
      </c>
      <c r="D22" s="12">
        <v>0.83</v>
      </c>
      <c r="E22" s="25"/>
      <c r="F22" s="26">
        <f t="shared" si="0"/>
        <v>0</v>
      </c>
      <c r="H22" s="21"/>
    </row>
    <row r="23" spans="1:8" ht="23">
      <c r="A23" s="8" t="s">
        <v>40</v>
      </c>
      <c r="B23" s="9" t="s">
        <v>41</v>
      </c>
      <c r="C23" s="10" t="s">
        <v>35</v>
      </c>
      <c r="D23" s="12">
        <v>0.25</v>
      </c>
      <c r="E23" s="25"/>
      <c r="F23" s="26">
        <f t="shared" si="0"/>
        <v>0</v>
      </c>
      <c r="H23" s="21"/>
    </row>
    <row r="24" spans="1:8" ht="34.5">
      <c r="A24" s="8" t="s">
        <v>42</v>
      </c>
      <c r="B24" s="9" t="s">
        <v>43</v>
      </c>
      <c r="C24" s="10" t="s">
        <v>35</v>
      </c>
      <c r="D24" s="11">
        <v>6.45</v>
      </c>
      <c r="E24" s="25"/>
      <c r="F24" s="26">
        <f t="shared" si="0"/>
        <v>0</v>
      </c>
      <c r="H24" s="21"/>
    </row>
    <row r="25" spans="1:8" ht="57.5">
      <c r="A25" s="8" t="s">
        <v>44</v>
      </c>
      <c r="B25" s="9" t="s">
        <v>45</v>
      </c>
      <c r="C25" s="10" t="s">
        <v>46</v>
      </c>
      <c r="D25" s="12">
        <v>0.02</v>
      </c>
      <c r="E25" s="25"/>
      <c r="F25" s="26">
        <f t="shared" si="0"/>
        <v>0</v>
      </c>
      <c r="H25" s="21"/>
    </row>
    <row r="26" spans="1:8" ht="23">
      <c r="A26" s="8" t="s">
        <v>47</v>
      </c>
      <c r="B26" s="9" t="s">
        <v>48</v>
      </c>
      <c r="C26" s="10" t="s">
        <v>35</v>
      </c>
      <c r="D26" s="12">
        <v>0.2</v>
      </c>
      <c r="E26" s="25"/>
      <c r="F26" s="26">
        <f t="shared" si="0"/>
        <v>0</v>
      </c>
      <c r="H26" s="21"/>
    </row>
    <row r="27" spans="1:8" ht="34.5">
      <c r="A27" s="8" t="s">
        <v>49</v>
      </c>
      <c r="B27" s="9" t="s">
        <v>50</v>
      </c>
      <c r="C27" s="10" t="s">
        <v>51</v>
      </c>
      <c r="D27" s="11">
        <v>5.5</v>
      </c>
      <c r="E27" s="25"/>
      <c r="F27" s="26">
        <f t="shared" si="0"/>
        <v>0</v>
      </c>
      <c r="H27" s="21"/>
    </row>
    <row r="28" spans="1:8" ht="23">
      <c r="A28" s="8" t="s">
        <v>52</v>
      </c>
      <c r="B28" s="9" t="s">
        <v>53</v>
      </c>
      <c r="C28" s="10" t="s">
        <v>22</v>
      </c>
      <c r="D28" s="12">
        <v>0.25800000000000001</v>
      </c>
      <c r="E28" s="25"/>
      <c r="F28" s="26">
        <f t="shared" si="0"/>
        <v>0</v>
      </c>
      <c r="H28" s="21"/>
    </row>
    <row r="29" spans="1:8" ht="46">
      <c r="A29" s="8" t="s">
        <v>54</v>
      </c>
      <c r="B29" s="9" t="s">
        <v>55</v>
      </c>
      <c r="C29" s="10" t="s">
        <v>10</v>
      </c>
      <c r="D29" s="11">
        <v>2.58</v>
      </c>
      <c r="E29" s="25"/>
      <c r="F29" s="26">
        <f t="shared" si="0"/>
        <v>0</v>
      </c>
      <c r="H29" s="21"/>
    </row>
    <row r="30" spans="1:8" ht="34.5">
      <c r="A30" s="8" t="s">
        <v>56</v>
      </c>
      <c r="B30" s="9" t="s">
        <v>57</v>
      </c>
      <c r="C30" s="10" t="s">
        <v>10</v>
      </c>
      <c r="D30" s="11">
        <v>2.58</v>
      </c>
      <c r="E30" s="25"/>
      <c r="F30" s="26">
        <f t="shared" si="0"/>
        <v>0</v>
      </c>
      <c r="H30" s="21"/>
    </row>
    <row r="31" spans="1:8" ht="46">
      <c r="A31" s="8" t="s">
        <v>58</v>
      </c>
      <c r="B31" s="9" t="s">
        <v>59</v>
      </c>
      <c r="C31" s="10" t="s">
        <v>10</v>
      </c>
      <c r="D31" s="11">
        <v>2.58</v>
      </c>
      <c r="E31" s="25"/>
      <c r="F31" s="26">
        <f t="shared" si="0"/>
        <v>0</v>
      </c>
      <c r="H31" s="21"/>
    </row>
    <row r="32" spans="1:8" ht="46">
      <c r="A32" s="8" t="s">
        <v>60</v>
      </c>
      <c r="B32" s="9" t="s">
        <v>91</v>
      </c>
      <c r="C32" s="10" t="s">
        <v>22</v>
      </c>
      <c r="D32" s="11">
        <v>16.91</v>
      </c>
      <c r="E32" s="25"/>
      <c r="F32" s="26">
        <f t="shared" si="0"/>
        <v>0</v>
      </c>
      <c r="H32" s="21"/>
    </row>
    <row r="33" spans="1:8" ht="34.5">
      <c r="A33" s="8" t="s">
        <v>61</v>
      </c>
      <c r="B33" s="9" t="s">
        <v>62</v>
      </c>
      <c r="C33" s="10" t="s">
        <v>10</v>
      </c>
      <c r="D33" s="11">
        <v>169.1</v>
      </c>
      <c r="E33" s="25"/>
      <c r="F33" s="26">
        <f t="shared" si="0"/>
        <v>0</v>
      </c>
      <c r="H33" s="21"/>
    </row>
    <row r="34" spans="1:8">
      <c r="A34" s="8" t="s">
        <v>63</v>
      </c>
      <c r="B34" s="9" t="s">
        <v>64</v>
      </c>
      <c r="C34" s="10" t="s">
        <v>65</v>
      </c>
      <c r="D34" s="11">
        <v>126.825</v>
      </c>
      <c r="E34" s="25"/>
      <c r="F34" s="26">
        <f t="shared" si="0"/>
        <v>0</v>
      </c>
      <c r="H34" s="21"/>
    </row>
    <row r="35" spans="1:8" ht="46">
      <c r="A35" s="8" t="s">
        <v>66</v>
      </c>
      <c r="B35" s="9" t="s">
        <v>67</v>
      </c>
      <c r="C35" s="10" t="s">
        <v>10</v>
      </c>
      <c r="D35" s="11">
        <v>118.37</v>
      </c>
      <c r="E35" s="25"/>
      <c r="F35" s="26">
        <f t="shared" si="0"/>
        <v>0</v>
      </c>
      <c r="H35" s="21"/>
    </row>
    <row r="36" spans="1:8" ht="46">
      <c r="A36" s="8" t="s">
        <v>68</v>
      </c>
      <c r="B36" s="9" t="s">
        <v>69</v>
      </c>
      <c r="C36" s="10" t="s">
        <v>10</v>
      </c>
      <c r="D36" s="11">
        <v>118.37</v>
      </c>
      <c r="E36" s="25"/>
      <c r="F36" s="26">
        <f t="shared" si="0"/>
        <v>0</v>
      </c>
      <c r="H36" s="21"/>
    </row>
    <row r="37" spans="1:8" ht="46">
      <c r="A37" s="8" t="s">
        <v>70</v>
      </c>
      <c r="B37" s="9" t="s">
        <v>71</v>
      </c>
      <c r="C37" s="10" t="s">
        <v>10</v>
      </c>
      <c r="D37" s="11">
        <v>118.37</v>
      </c>
      <c r="E37" s="25"/>
      <c r="F37" s="26">
        <f t="shared" si="0"/>
        <v>0</v>
      </c>
      <c r="H37" s="21"/>
    </row>
    <row r="38" spans="1:8" ht="46">
      <c r="A38" s="8" t="s">
        <v>72</v>
      </c>
      <c r="B38" s="9" t="s">
        <v>73</v>
      </c>
      <c r="C38" s="10" t="s">
        <v>22</v>
      </c>
      <c r="D38" s="11">
        <v>11.837</v>
      </c>
      <c r="E38" s="25"/>
      <c r="F38" s="26">
        <f t="shared" si="0"/>
        <v>0</v>
      </c>
      <c r="H38" s="21"/>
    </row>
    <row r="39" spans="1:8" ht="34.5">
      <c r="A39" s="8" t="s">
        <v>74</v>
      </c>
      <c r="B39" s="9" t="s">
        <v>75</v>
      </c>
      <c r="C39" s="10" t="s">
        <v>35</v>
      </c>
      <c r="D39" s="11">
        <v>236.74</v>
      </c>
      <c r="E39" s="25"/>
      <c r="F39" s="26">
        <f t="shared" si="0"/>
        <v>0</v>
      </c>
      <c r="H39" s="21"/>
    </row>
    <row r="40" spans="1:8" ht="34.5">
      <c r="A40" s="8" t="s">
        <v>76</v>
      </c>
      <c r="B40" s="9" t="s">
        <v>77</v>
      </c>
      <c r="C40" s="10" t="s">
        <v>51</v>
      </c>
      <c r="D40" s="11">
        <v>5.5</v>
      </c>
      <c r="E40" s="25"/>
      <c r="F40" s="26">
        <f t="shared" si="0"/>
        <v>0</v>
      </c>
      <c r="H40" s="21"/>
    </row>
    <row r="41" spans="1:8" ht="34.5">
      <c r="A41" s="8" t="s">
        <v>78</v>
      </c>
      <c r="B41" s="9" t="s">
        <v>79</v>
      </c>
      <c r="C41" s="10" t="s">
        <v>80</v>
      </c>
      <c r="D41" s="11">
        <v>1.1000000000000001</v>
      </c>
      <c r="E41" s="25"/>
      <c r="F41" s="26">
        <f t="shared" si="0"/>
        <v>0</v>
      </c>
      <c r="H41" s="21"/>
    </row>
    <row r="42" spans="1:8" ht="23">
      <c r="A42" s="8" t="s">
        <v>81</v>
      </c>
      <c r="B42" s="9" t="s">
        <v>82</v>
      </c>
      <c r="C42" s="10" t="s">
        <v>35</v>
      </c>
      <c r="D42" s="11">
        <v>11</v>
      </c>
      <c r="E42" s="25"/>
      <c r="F42" s="26">
        <f t="shared" si="0"/>
        <v>0</v>
      </c>
      <c r="H42" s="21"/>
    </row>
    <row r="43" spans="1:8" ht="23">
      <c r="A43" s="8" t="s">
        <v>83</v>
      </c>
      <c r="B43" s="9" t="s">
        <v>84</v>
      </c>
      <c r="C43" s="10" t="s">
        <v>35</v>
      </c>
      <c r="D43" s="12">
        <v>0.25</v>
      </c>
      <c r="E43" s="25"/>
      <c r="F43" s="26">
        <f t="shared" si="0"/>
        <v>0</v>
      </c>
      <c r="H43" s="21"/>
    </row>
    <row r="44" spans="1:8" ht="23">
      <c r="A44" s="8" t="s">
        <v>85</v>
      </c>
      <c r="B44" s="9" t="s">
        <v>86</v>
      </c>
      <c r="C44" s="10" t="s">
        <v>35</v>
      </c>
      <c r="D44" s="12">
        <v>0.25</v>
      </c>
      <c r="E44" s="25"/>
      <c r="F44" s="26">
        <f t="shared" si="0"/>
        <v>0</v>
      </c>
      <c r="H44" s="21"/>
    </row>
    <row r="45" spans="1:8" ht="23">
      <c r="A45" s="8" t="s">
        <v>92</v>
      </c>
      <c r="B45" s="9" t="s">
        <v>93</v>
      </c>
      <c r="C45" s="10" t="s">
        <v>94</v>
      </c>
      <c r="D45" s="12">
        <v>5</v>
      </c>
      <c r="E45" s="25"/>
      <c r="F45" s="26">
        <f t="shared" si="0"/>
        <v>0</v>
      </c>
      <c r="H45" s="21"/>
    </row>
    <row r="46" spans="1:8" ht="13">
      <c r="A46" s="13"/>
      <c r="B46" s="40" t="s">
        <v>87</v>
      </c>
      <c r="C46" s="41"/>
      <c r="D46" s="41"/>
      <c r="E46" s="42"/>
      <c r="F46" s="26">
        <f>SUM(F9:F45)</f>
        <v>0</v>
      </c>
    </row>
    <row r="47" spans="1:8">
      <c r="A47" s="13"/>
      <c r="B47" s="43" t="s">
        <v>88</v>
      </c>
      <c r="C47" s="44"/>
      <c r="D47" s="44"/>
      <c r="E47" s="42"/>
      <c r="F47" s="26">
        <f>F46*0.21</f>
        <v>0</v>
      </c>
    </row>
    <row r="48" spans="1:8">
      <c r="A48" s="13"/>
      <c r="B48" s="40" t="s">
        <v>89</v>
      </c>
      <c r="C48" s="45"/>
      <c r="D48" s="45"/>
      <c r="E48" s="46"/>
      <c r="F48" s="26">
        <f>F46+F47</f>
        <v>0</v>
      </c>
    </row>
    <row r="49" spans="1:6" ht="13">
      <c r="A49" s="13"/>
      <c r="B49" s="40" t="s">
        <v>90</v>
      </c>
      <c r="C49" s="41"/>
      <c r="D49" s="41"/>
      <c r="E49" s="42"/>
      <c r="F49" s="26">
        <f>F48</f>
        <v>0</v>
      </c>
    </row>
    <row r="50" spans="1:6">
      <c r="A50" s="15"/>
    </row>
    <row r="51" spans="1:6">
      <c r="A51" s="15"/>
    </row>
    <row r="52" spans="1:6">
      <c r="A52" s="15"/>
      <c r="B52" s="30"/>
      <c r="C52" s="30"/>
      <c r="D52" s="30"/>
      <c r="E52" s="30"/>
      <c r="F52" s="30"/>
    </row>
    <row r="53" spans="1:6">
      <c r="A53" s="15"/>
      <c r="B53" s="30"/>
      <c r="C53" s="30"/>
      <c r="D53" s="30"/>
      <c r="E53" s="30"/>
      <c r="F53" s="30"/>
    </row>
    <row r="54" spans="1:6">
      <c r="A54" s="15"/>
    </row>
    <row r="55" spans="1:6">
      <c r="A55" s="15"/>
      <c r="B55" s="30"/>
      <c r="C55" s="30"/>
      <c r="D55" s="30"/>
      <c r="E55" s="30"/>
      <c r="F55" s="30"/>
    </row>
    <row r="56" spans="1:6">
      <c r="A56" s="15"/>
      <c r="B56" s="30"/>
      <c r="C56" s="30"/>
      <c r="D56" s="30"/>
      <c r="E56" s="30"/>
      <c r="F56" s="30"/>
    </row>
    <row r="57" spans="1:6">
      <c r="A57" s="15"/>
      <c r="B57" s="30"/>
      <c r="C57" s="30"/>
      <c r="D57" s="30"/>
      <c r="E57" s="30"/>
      <c r="F57" s="30"/>
    </row>
    <row r="58" spans="1:6">
      <c r="A58" s="15"/>
      <c r="B58" s="30"/>
      <c r="C58" s="30"/>
      <c r="D58" s="30"/>
      <c r="E58" s="30"/>
      <c r="F58" s="30"/>
    </row>
    <row r="59" spans="1:6">
      <c r="A59" s="15"/>
      <c r="B59" s="30"/>
      <c r="C59" s="30"/>
      <c r="D59" s="30"/>
      <c r="E59" s="30"/>
      <c r="F59" s="30"/>
    </row>
    <row r="60" spans="1:6">
      <c r="A60" s="15"/>
      <c r="B60" s="30"/>
      <c r="C60" s="30"/>
      <c r="D60" s="30"/>
      <c r="E60" s="30"/>
      <c r="F60" s="30"/>
    </row>
    <row r="61" spans="1:6">
      <c r="A61" s="15"/>
      <c r="B61" s="30"/>
      <c r="C61" s="30"/>
      <c r="D61" s="30"/>
      <c r="E61" s="30"/>
      <c r="F61" s="30"/>
    </row>
    <row r="62" spans="1:6">
      <c r="A62" s="15"/>
      <c r="B62" s="30"/>
      <c r="C62" s="30"/>
      <c r="D62" s="30"/>
      <c r="E62" s="30"/>
      <c r="F62" s="30"/>
    </row>
    <row r="63" spans="1:6">
      <c r="A63" s="15"/>
      <c r="B63" s="30"/>
      <c r="C63" s="30"/>
      <c r="D63" s="30"/>
      <c r="E63" s="30"/>
      <c r="F63" s="30"/>
    </row>
    <row r="64" spans="1:6">
      <c r="A64" s="15"/>
      <c r="B64" s="30"/>
      <c r="C64" s="30"/>
      <c r="D64" s="30"/>
      <c r="E64" s="30"/>
      <c r="F64" s="30"/>
    </row>
    <row r="65" spans="1:1">
      <c r="A65" s="15"/>
    </row>
    <row r="66" spans="1:1">
      <c r="A66" s="15"/>
    </row>
    <row r="67" spans="1:1">
      <c r="A67" s="15"/>
    </row>
    <row r="68" spans="1:1">
      <c r="A68" s="15"/>
    </row>
    <row r="69" spans="1:1">
      <c r="A69" s="15"/>
    </row>
    <row r="70" spans="1:1">
      <c r="A70" s="15"/>
    </row>
    <row r="71" spans="1:1">
      <c r="A71" s="15"/>
    </row>
    <row r="72" spans="1:1">
      <c r="A72" s="15"/>
    </row>
    <row r="73" spans="1:1">
      <c r="A73" s="15"/>
    </row>
    <row r="74" spans="1:1">
      <c r="A74" s="15"/>
    </row>
    <row r="75" spans="1:1">
      <c r="A75" s="15"/>
    </row>
    <row r="76" spans="1:1">
      <c r="A76" s="15"/>
    </row>
    <row r="77" spans="1:1">
      <c r="A77" s="15"/>
    </row>
    <row r="78" spans="1:1">
      <c r="A78" s="15"/>
    </row>
    <row r="79" spans="1:1">
      <c r="A79" s="15"/>
    </row>
    <row r="80" spans="1:1">
      <c r="A80" s="15"/>
    </row>
    <row r="81" spans="1:1">
      <c r="A81" s="15"/>
    </row>
    <row r="82" spans="1:1">
      <c r="A82" s="15"/>
    </row>
    <row r="83" spans="1:1">
      <c r="A83" s="15"/>
    </row>
    <row r="84" spans="1:1">
      <c r="A84" s="15"/>
    </row>
    <row r="85" spans="1:1">
      <c r="A85" s="15"/>
    </row>
    <row r="86" spans="1:1">
      <c r="A86" s="15"/>
    </row>
    <row r="87" spans="1:1">
      <c r="A87" s="15"/>
    </row>
    <row r="88" spans="1:1">
      <c r="A88" s="15"/>
    </row>
    <row r="89" spans="1:1">
      <c r="A89" s="15"/>
    </row>
    <row r="90" spans="1:1">
      <c r="A90" s="15"/>
    </row>
    <row r="91" spans="1:1">
      <c r="A91" s="15"/>
    </row>
    <row r="92" spans="1:1">
      <c r="A92" s="15"/>
    </row>
    <row r="93" spans="1:1">
      <c r="A93" s="15"/>
    </row>
    <row r="94" spans="1:1">
      <c r="A94" s="15"/>
    </row>
    <row r="95" spans="1:1">
      <c r="A95" s="15"/>
    </row>
    <row r="96" spans="1:1">
      <c r="A96" s="15"/>
    </row>
    <row r="97" spans="1:1">
      <c r="A97" s="15"/>
    </row>
  </sheetData>
  <sheetProtection algorithmName="SHA-512" hashValue="a/9FwHqV4QwfOZf6UpXhj6nQu++meliZvVe+JDL7EYw+1C/WO0dSYtPh9XG4HZSbWOLWYeJZ2jcwW0PS106SFg==" saltValue="zprkwPsP6m5SKW0sMtGV5w==" spinCount="100000" sheet="1" objects="1" scenarios="1"/>
  <mergeCells count="24">
    <mergeCell ref="A2:F2"/>
    <mergeCell ref="B6:B7"/>
    <mergeCell ref="B53:F53"/>
    <mergeCell ref="D6:D7"/>
    <mergeCell ref="A3:F3"/>
    <mergeCell ref="B8:F8"/>
    <mergeCell ref="B52:F52"/>
    <mergeCell ref="B46:E46"/>
    <mergeCell ref="B47:E47"/>
    <mergeCell ref="B48:E48"/>
    <mergeCell ref="B49:E49"/>
    <mergeCell ref="C5:D5"/>
    <mergeCell ref="E6:E7"/>
    <mergeCell ref="F6:F7"/>
    <mergeCell ref="B61:F61"/>
    <mergeCell ref="B62:F62"/>
    <mergeCell ref="B63:F63"/>
    <mergeCell ref="B64:F64"/>
    <mergeCell ref="B55:F55"/>
    <mergeCell ref="B56:F56"/>
    <mergeCell ref="B57:F57"/>
    <mergeCell ref="B58:F58"/>
    <mergeCell ref="B59:F59"/>
    <mergeCell ref="B60:F6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7</vt:i4>
      </vt:variant>
    </vt:vector>
  </HeadingPairs>
  <TitlesOfParts>
    <vt:vector size="8" baseType="lpstr">
      <vt:lpstr>Sheet1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Titanas</dc:creator>
  <cp:lastModifiedBy>Irena Šinkonytė</cp:lastModifiedBy>
  <cp:lastPrinted>2006-10-19T11:08:30Z</cp:lastPrinted>
  <dcterms:created xsi:type="dcterms:W3CDTF">2000-03-15T14:19:55Z</dcterms:created>
  <dcterms:modified xsi:type="dcterms:W3CDTF">2025-06-19T12:25:04Z</dcterms:modified>
</cp:coreProperties>
</file>